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8" windowWidth="14808" windowHeight="7776"/>
  </bookViews>
  <sheets>
    <sheet name="Table1" sheetId="1" r:id="rId1"/>
  </sheets>
  <externalReferences>
    <externalReference r:id="rId2"/>
  </externalReferences>
  <definedNames>
    <definedName name="_xlnm.Print_Area" localSheetId="0">Table1!$A$1:$F$27</definedName>
  </definedNames>
  <calcPr calcId="145621"/>
</workbook>
</file>

<file path=xl/calcChain.xml><?xml version="1.0" encoding="utf-8"?>
<calcChain xmlns="http://schemas.openxmlformats.org/spreadsheetml/2006/main">
  <c r="D8" i="1" l="1"/>
  <c r="A25" i="1"/>
  <c r="B25" i="1"/>
  <c r="C25" i="1"/>
  <c r="D25" i="1"/>
  <c r="A26" i="1"/>
  <c r="B26" i="1"/>
  <c r="C26" i="1"/>
  <c r="D26" i="1"/>
  <c r="F25" i="1"/>
  <c r="E25" i="1"/>
  <c r="D11" i="1" l="1"/>
  <c r="F11" i="1"/>
  <c r="E11" i="1"/>
  <c r="D17" i="1"/>
  <c r="E17" i="1"/>
  <c r="F17" i="1"/>
  <c r="E19" i="1"/>
  <c r="F19" i="1"/>
  <c r="D19" i="1"/>
  <c r="D23" i="1"/>
  <c r="E23" i="1"/>
  <c r="F23" i="1"/>
  <c r="F8" i="1" l="1"/>
  <c r="E8" i="1"/>
</calcChain>
</file>

<file path=xl/sharedStrings.xml><?xml version="1.0" encoding="utf-8"?>
<sst xmlns="http://schemas.openxmlformats.org/spreadsheetml/2006/main" count="77" uniqueCount="45">
  <si>
    <t/>
  </si>
  <si>
    <t>тыс. рублей</t>
  </si>
  <si>
    <t>Наименование</t>
  </si>
  <si>
    <t>РЗ</t>
  </si>
  <si>
    <t>ПР</t>
  </si>
  <si>
    <t>2021 год</t>
  </si>
  <si>
    <t>2022 год</t>
  </si>
  <si>
    <t>1</t>
  </si>
  <si>
    <t>2</t>
  </si>
  <si>
    <t>3</t>
  </si>
  <si>
    <t>4</t>
  </si>
  <si>
    <t>5</t>
  </si>
  <si>
    <t>6</t>
  </si>
  <si>
    <t>ВСЕГО</t>
  </si>
  <si>
    <t>Неизвестный подраздел</t>
  </si>
  <si>
    <t>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</si>
  <si>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</si>
  <si>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</si>
  <si>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</si>
  <si>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</si>
  <si>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</si>
  <si>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</si>
  <si>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</si>
  <si>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</si>
  <si>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</si>
  <si>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</si>
  <si>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</si>
  <si>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</si>
  <si>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</si>
  <si>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</si>
  <si>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</si>
  <si>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</si>
  <si>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</si>
  <si>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</si>
  <si>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</si>
  <si>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</si>
  <si>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</si>
  <si>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СОЦИАЛЬНАЯ ПОЛИТИКА</t>
  </si>
  <si>
    <t>10</t>
  </si>
  <si>
    <t>Пенсионное обеспечение</t>
  </si>
  <si>
    <t>Условно утверждаемые расходы</t>
  </si>
  <si>
    <t xml:space="preserve">Приложение 2
</t>
  </si>
  <si>
    <r>
      <rPr>
        <sz val="10"/>
        <color rgb="FFFF0000"/>
        <rFont val="Times New Roman"/>
        <family val="1"/>
        <charset val="204"/>
      </rPr>
      <t>к пояснительной записке</t>
    </r>
    <r>
      <rPr>
        <sz val="10"/>
        <color rgb="FF000000"/>
        <rFont val="Times New Roman"/>
        <family val="1"/>
        <charset val="204"/>
      </rPr>
      <t xml:space="preserve">
к решению Совета сельского поселения "Иоссер" "О бюджете сельского поселения "Иоссер" на 2021 год и плановый период 2022-2023 годы"</t>
    </r>
  </si>
  <si>
    <t>РАСПРЕДЕЛЕНИЕ БЮДЖЕТНЫХ АССИГНОВАНИЙ ПО РАЗДЕЛАМ, ПОДРАЗДЕЛАМ, 
ЦЕЛЕВЫМ СТАТЬЯМ, ГРУППАМ ВИДОВ РАСХОДОВ КЛАССИФИКАЦИИ РАСХОДОВ 
НА 2021 ГОД И ПЛАНОВЫЙ ПЕРИОД 2022-2023 ГОДЫ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</si>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</sst>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3" fillId="2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49" fontId="11" fillId="0" borderId="2" xfId="0" applyNumberFormat="1" applyFont="1" applyBorder="1" applyAlignment="1">
      <alignment horizontal="justify" vertical="center" wrapText="1"/>
    </xf>
    <xf numFmtId="0" fontId="4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4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60;&#1057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"/>
      <sheetName val="Table2"/>
    </sheetNames>
    <sheetDataSet>
      <sheetData sheetId="0"/>
      <sheetData sheetId="1">
        <row r="20">
          <cell r="A20" t="str">
            <v>ФИЗИЧЕСКАЯ КУЛЬТУРА И СПОРТ</v>
          </cell>
          <cell r="B20" t="str">
            <v>11</v>
          </cell>
          <cell r="C20" t="str">
            <v/>
          </cell>
          <cell r="D20">
            <v>67</v>
          </cell>
        </row>
        <row r="21">
          <cell r="A21" t="str">
            <v>Массовый спорт</v>
          </cell>
          <cell r="B21" t="str">
            <v>11</v>
          </cell>
          <cell r="C21" t="str">
            <v>02</v>
          </cell>
          <cell r="D21">
            <v>67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zoomScaleNormal="100" workbookViewId="0">
      <selection activeCell="F7" sqref="F7"/>
    </sheetView>
  </sheetViews>
  <sheetFormatPr defaultRowHeight="13.2" x14ac:dyDescent="0.25"/>
  <cols>
    <col min="1" max="1" width="56" customWidth="1"/>
    <col min="2" max="2" width="4.33203125" customWidth="1"/>
    <col min="3" max="3" width="4.109375" customWidth="1"/>
    <col min="4" max="5" width="11.77734375" customWidth="1"/>
    <col min="6" max="6" width="11.6640625" customWidth="1"/>
    <col min="8" max="8" width="11" customWidth="1"/>
    <col min="9" max="9" width="11.6640625" customWidth="1"/>
    <col min="10" max="10" width="14.5546875" customWidth="1"/>
  </cols>
  <sheetData>
    <row r="1" spans="1:6" ht="18" customHeight="1" x14ac:dyDescent="0.25">
      <c r="A1" s="1" t="s">
        <v>0</v>
      </c>
      <c r="B1" s="1" t="s">
        <v>0</v>
      </c>
      <c r="C1" s="1" t="s">
        <v>0</v>
      </c>
      <c r="D1" s="22" t="s">
        <v>41</v>
      </c>
      <c r="E1" s="22"/>
      <c r="F1" s="22"/>
    </row>
    <row r="2" spans="1:6" ht="69.599999999999994" customHeight="1" x14ac:dyDescent="0.25">
      <c r="A2" s="1"/>
      <c r="B2" s="1"/>
      <c r="C2" s="1"/>
      <c r="D2" s="21" t="s">
        <v>42</v>
      </c>
      <c r="E2" s="21"/>
      <c r="F2" s="21"/>
    </row>
    <row r="3" spans="1:6" ht="17.399999999999999" x14ac:dyDescent="0.2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</row>
    <row r="4" spans="1:6" ht="50.4" customHeight="1" x14ac:dyDescent="0.25">
      <c r="A4" s="23" t="s">
        <v>43</v>
      </c>
      <c r="B4" s="23"/>
      <c r="C4" s="23"/>
      <c r="D4" s="23"/>
      <c r="E4" s="23"/>
      <c r="F4" s="23"/>
    </row>
    <row r="5" spans="1:6" ht="15.6" x14ac:dyDescent="0.3">
      <c r="A5" s="24" t="s">
        <v>1</v>
      </c>
      <c r="B5" s="24"/>
      <c r="C5" s="24"/>
      <c r="D5" s="24"/>
      <c r="E5" s="24"/>
      <c r="F5" s="24"/>
    </row>
    <row r="6" spans="1:6" s="6" customFormat="1" ht="13.8" x14ac:dyDescent="0.25">
      <c r="A6" s="4" t="s">
        <v>2</v>
      </c>
      <c r="B6" s="4" t="s">
        <v>3</v>
      </c>
      <c r="C6" s="4" t="s">
        <v>4</v>
      </c>
      <c r="D6" s="5" t="s">
        <v>5</v>
      </c>
      <c r="E6" s="5" t="s">
        <v>6</v>
      </c>
      <c r="F6" s="5" t="s">
        <v>44</v>
      </c>
    </row>
    <row r="7" spans="1:6" s="8" customFormat="1" ht="10.199999999999999" x14ac:dyDescent="0.25">
      <c r="A7" s="7" t="s">
        <v>7</v>
      </c>
      <c r="B7" s="7" t="s">
        <v>8</v>
      </c>
      <c r="C7" s="7" t="s">
        <v>9</v>
      </c>
      <c r="D7" s="7" t="s">
        <v>10</v>
      </c>
      <c r="E7" s="7" t="s">
        <v>11</v>
      </c>
      <c r="F7" s="7" t="s">
        <v>12</v>
      </c>
    </row>
    <row r="8" spans="1:6" x14ac:dyDescent="0.25">
      <c r="A8" s="9" t="s">
        <v>13</v>
      </c>
      <c r="B8" s="2" t="s">
        <v>0</v>
      </c>
      <c r="C8" s="2" t="s">
        <v>0</v>
      </c>
      <c r="D8" s="13">
        <f>D11+D17+D19+D23+D25</f>
        <v>5718.652000000001</v>
      </c>
      <c r="E8" s="13">
        <f>E10+E11+E17+E19+E23</f>
        <v>1579.7550000000001</v>
      </c>
      <c r="F8" s="13">
        <f>F10+F11+F17+F19+F23</f>
        <v>1611.614</v>
      </c>
    </row>
    <row r="9" spans="1:6" s="16" customFormat="1" x14ac:dyDescent="0.25">
      <c r="A9" s="12" t="s">
        <v>14</v>
      </c>
      <c r="B9" s="3" t="s">
        <v>15</v>
      </c>
      <c r="C9" s="3" t="s">
        <v>0</v>
      </c>
      <c r="D9" s="13"/>
      <c r="E9" s="13">
        <v>68.349999999999994</v>
      </c>
      <c r="F9" s="13">
        <v>143.80799999999999</v>
      </c>
    </row>
    <row r="10" spans="1:6" s="18" customFormat="1" ht="13.8" x14ac:dyDescent="0.25">
      <c r="A10" s="17" t="s">
        <v>40</v>
      </c>
      <c r="B10" s="11" t="s">
        <v>15</v>
      </c>
      <c r="C10" s="11" t="s">
        <v>15</v>
      </c>
      <c r="D10" s="14" t="s">
        <v>0</v>
      </c>
      <c r="E10" s="14">
        <v>16.190000000000001</v>
      </c>
      <c r="F10" s="14">
        <v>34.082000000000001</v>
      </c>
    </row>
    <row r="11" spans="1:6" x14ac:dyDescent="0.25">
      <c r="A11" s="12" t="s">
        <v>16</v>
      </c>
      <c r="B11" s="3" t="s">
        <v>17</v>
      </c>
      <c r="C11" s="3" t="s">
        <v>0</v>
      </c>
      <c r="D11" s="13">
        <f>D12+D13+D14+D15+D16</f>
        <v>3161.5060000000003</v>
      </c>
      <c r="E11" s="13">
        <f t="shared" ref="E11:F11" si="0">E12+E13+E14+E15+E16</f>
        <v>1213.787</v>
      </c>
      <c r="F11" s="13">
        <f t="shared" si="0"/>
        <v>1227.7539999999999</v>
      </c>
    </row>
    <row r="12" spans="1:6" ht="26.4" x14ac:dyDescent="0.25">
      <c r="A12" s="10" t="s">
        <v>18</v>
      </c>
      <c r="B12" s="11" t="s">
        <v>17</v>
      </c>
      <c r="C12" s="11" t="s">
        <v>19</v>
      </c>
      <c r="D12" s="14">
        <v>696.01400000000001</v>
      </c>
      <c r="E12" s="14">
        <v>631.07000000000005</v>
      </c>
      <c r="F12" s="14">
        <v>640.59799999999996</v>
      </c>
    </row>
    <row r="13" spans="1:6" ht="39.6" x14ac:dyDescent="0.25">
      <c r="A13" s="10" t="s">
        <v>20</v>
      </c>
      <c r="B13" s="11" t="s">
        <v>17</v>
      </c>
      <c r="C13" s="11" t="s">
        <v>21</v>
      </c>
      <c r="D13" s="14">
        <v>2459.152</v>
      </c>
      <c r="E13" s="14">
        <v>581.37699999999995</v>
      </c>
      <c r="F13" s="14">
        <v>585.81600000000003</v>
      </c>
    </row>
    <row r="14" spans="1:6" ht="39.6" customHeight="1" x14ac:dyDescent="0.25">
      <c r="A14" s="10" t="s">
        <v>22</v>
      </c>
      <c r="B14" s="11" t="s">
        <v>17</v>
      </c>
      <c r="C14" s="11" t="s">
        <v>23</v>
      </c>
      <c r="D14" s="14">
        <v>0.34</v>
      </c>
      <c r="E14" s="14">
        <v>0.34</v>
      </c>
      <c r="F14" s="14">
        <v>0.34</v>
      </c>
    </row>
    <row r="15" spans="1:6" x14ac:dyDescent="0.25">
      <c r="A15" s="10" t="s">
        <v>24</v>
      </c>
      <c r="B15" s="11" t="s">
        <v>17</v>
      </c>
      <c r="C15" s="11" t="s">
        <v>25</v>
      </c>
      <c r="D15" s="14">
        <v>1</v>
      </c>
      <c r="E15" s="14">
        <v>1</v>
      </c>
      <c r="F15" s="14">
        <v>1</v>
      </c>
    </row>
    <row r="16" spans="1:6" x14ac:dyDescent="0.25">
      <c r="A16" s="10" t="s">
        <v>26</v>
      </c>
      <c r="B16" s="11" t="s">
        <v>17</v>
      </c>
      <c r="C16" s="11" t="s">
        <v>27</v>
      </c>
      <c r="D16" s="14">
        <v>5</v>
      </c>
      <c r="E16" s="14">
        <v>0</v>
      </c>
      <c r="F16" s="14">
        <v>0</v>
      </c>
    </row>
    <row r="17" spans="1:10" ht="26.4" x14ac:dyDescent="0.25">
      <c r="A17" s="12" t="s">
        <v>28</v>
      </c>
      <c r="B17" s="3" t="s">
        <v>29</v>
      </c>
      <c r="C17" s="3" t="s">
        <v>0</v>
      </c>
      <c r="D17" s="13">
        <f>D18</f>
        <v>10.8</v>
      </c>
      <c r="E17" s="13">
        <f>E18</f>
        <v>0</v>
      </c>
      <c r="F17" s="13">
        <f>F18</f>
        <v>0</v>
      </c>
    </row>
    <row r="18" spans="1:10" ht="26.4" x14ac:dyDescent="0.25">
      <c r="A18" s="10" t="s">
        <v>30</v>
      </c>
      <c r="B18" s="11" t="s">
        <v>29</v>
      </c>
      <c r="C18" s="11" t="s">
        <v>31</v>
      </c>
      <c r="D18" s="14">
        <v>10.8</v>
      </c>
      <c r="E18" s="14">
        <v>0</v>
      </c>
      <c r="F18" s="14">
        <v>0</v>
      </c>
    </row>
    <row r="19" spans="1:10" x14ac:dyDescent="0.25">
      <c r="A19" s="12" t="s">
        <v>32</v>
      </c>
      <c r="B19" s="3" t="s">
        <v>33</v>
      </c>
      <c r="C19" s="3" t="s">
        <v>0</v>
      </c>
      <c r="D19" s="13">
        <f>D20+D21+D22</f>
        <v>2400.9830000000002</v>
      </c>
      <c r="E19" s="13">
        <f t="shared" ref="E19:F19" si="1">E20+E21+E22</f>
        <v>349.77800000000002</v>
      </c>
      <c r="F19" s="13">
        <f t="shared" si="1"/>
        <v>349.77800000000002</v>
      </c>
      <c r="H19" s="15"/>
      <c r="I19" s="15"/>
      <c r="J19" s="15"/>
    </row>
    <row r="20" spans="1:10" x14ac:dyDescent="0.25">
      <c r="A20" s="10" t="s">
        <v>34</v>
      </c>
      <c r="B20" s="11" t="s">
        <v>33</v>
      </c>
      <c r="C20" s="11" t="s">
        <v>17</v>
      </c>
      <c r="D20" s="14">
        <v>1312.0920000000001</v>
      </c>
      <c r="E20" s="14">
        <v>349.77800000000002</v>
      </c>
      <c r="F20" s="14">
        <v>349.77800000000002</v>
      </c>
    </row>
    <row r="21" spans="1:10" x14ac:dyDescent="0.25">
      <c r="A21" s="10" t="s">
        <v>35</v>
      </c>
      <c r="B21" s="11" t="s">
        <v>33</v>
      </c>
      <c r="C21" s="11" t="s">
        <v>19</v>
      </c>
      <c r="D21" s="14">
        <v>366.66699999999997</v>
      </c>
      <c r="E21" s="14">
        <v>0</v>
      </c>
      <c r="F21" s="14">
        <v>0</v>
      </c>
    </row>
    <row r="22" spans="1:10" x14ac:dyDescent="0.25">
      <c r="A22" s="10" t="s">
        <v>36</v>
      </c>
      <c r="B22" s="11" t="s">
        <v>33</v>
      </c>
      <c r="C22" s="11" t="s">
        <v>29</v>
      </c>
      <c r="D22" s="14">
        <v>722.22400000000005</v>
      </c>
      <c r="E22" s="14">
        <v>0</v>
      </c>
      <c r="F22" s="14">
        <v>0</v>
      </c>
    </row>
    <row r="23" spans="1:10" x14ac:dyDescent="0.25">
      <c r="A23" s="12" t="s">
        <v>37</v>
      </c>
      <c r="B23" s="3" t="s">
        <v>38</v>
      </c>
      <c r="C23" s="3" t="s">
        <v>0</v>
      </c>
      <c r="D23" s="13">
        <f>D24</f>
        <v>78.363</v>
      </c>
      <c r="E23" s="13">
        <f>E24</f>
        <v>0</v>
      </c>
      <c r="F23" s="13">
        <f>F24</f>
        <v>0</v>
      </c>
    </row>
    <row r="24" spans="1:10" x14ac:dyDescent="0.25">
      <c r="A24" s="10" t="s">
        <v>39</v>
      </c>
      <c r="B24" s="11" t="s">
        <v>38</v>
      </c>
      <c r="C24" s="11" t="s">
        <v>17</v>
      </c>
      <c r="D24" s="14">
        <v>78.363</v>
      </c>
      <c r="E24" s="14">
        <v>0</v>
      </c>
      <c r="F24" s="14">
        <v>0</v>
      </c>
    </row>
    <row r="25" spans="1:10" s="19" customFormat="1" x14ac:dyDescent="0.25">
      <c r="A25" s="12" t="str">
        <f>[1]Table2!A20</f>
        <v>ФИЗИЧЕСКАЯ КУЛЬТУРА И СПОРТ</v>
      </c>
      <c r="B25" s="3" t="str">
        <f>[1]Table2!B20</f>
        <v>11</v>
      </c>
      <c r="C25" s="3" t="str">
        <f>[1]Table2!C20</f>
        <v/>
      </c>
      <c r="D25" s="13">
        <f>[1]Table2!D20</f>
        <v>67</v>
      </c>
      <c r="E25" s="13">
        <f>E26</f>
        <v>0</v>
      </c>
      <c r="F25" s="13">
        <f>F26</f>
        <v>0</v>
      </c>
    </row>
    <row r="26" spans="1:10" s="19" customFormat="1" x14ac:dyDescent="0.25">
      <c r="A26" s="10" t="str">
        <f>[1]Table2!A21</f>
        <v>Массовый спорт</v>
      </c>
      <c r="B26" s="11" t="str">
        <f>[1]Table2!B21</f>
        <v>11</v>
      </c>
      <c r="C26" s="11" t="str">
        <f>[1]Table2!C21</f>
        <v>02</v>
      </c>
      <c r="D26" s="14">
        <f>[1]Table2!D21</f>
        <v>67</v>
      </c>
      <c r="E26" s="14">
        <v>0</v>
      </c>
      <c r="F26" s="14">
        <v>0</v>
      </c>
    </row>
    <row r="27" spans="1:10" ht="25.8" customHeight="1" x14ac:dyDescent="0.25">
      <c r="A27" s="20"/>
      <c r="B27" s="20"/>
      <c r="C27" s="20"/>
      <c r="D27" s="20"/>
      <c r="E27" s="20"/>
      <c r="F27" s="20"/>
    </row>
  </sheetData>
  <mergeCells count="5">
    <mergeCell ref="A27:F27"/>
    <mergeCell ref="D2:F2"/>
    <mergeCell ref="D1:F1"/>
    <mergeCell ref="A4:F4"/>
    <mergeCell ref="A5:F5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2020-12-30T12:53:45Z</dcterms:modified>
</cp:coreProperties>
</file>